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zamb-my.sharepoint.com/personal/tamara_razborsek_um_si/Documents/UM CJN/JN 2024/302_33_CISTILA_P_2024/5_Popravek st. 1/"/>
    </mc:Choice>
  </mc:AlternateContent>
  <xr:revisionPtr revIDLastSave="143" documentId="8_{0D4D01A0-CB45-4EF4-A6A6-00FD6EDE4933}" xr6:coauthVersionLast="47" xr6:coauthVersionMax="47" xr10:uidLastSave="{EF795CC4-DE9A-46F5-AD2F-2D3CEC3C7B55}"/>
  <bookViews>
    <workbookView xWindow="-28920" yWindow="-120" windowWidth="29040" windowHeight="17520" xr2:uid="{53C00AEB-5750-4875-943E-7B9D2D0B001C}"/>
  </bookViews>
  <sheets>
    <sheet name="ČISTIL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5" l="1"/>
  <c r="I11" i="5" l="1"/>
  <c r="I13" i="5"/>
  <c r="N15" i="5" l="1"/>
  <c r="K15" i="5" l="1"/>
  <c r="L15" i="5" s="1"/>
  <c r="M15" i="5" s="1"/>
  <c r="N14" i="5"/>
  <c r="K14" i="5"/>
  <c r="N13" i="5"/>
  <c r="K13" i="5"/>
  <c r="L13" i="5" s="1"/>
  <c r="M13" i="5" s="1"/>
  <c r="N12" i="5"/>
  <c r="I12" i="5"/>
  <c r="K12" i="5" s="1"/>
  <c r="N11" i="5"/>
  <c r="K11" i="5"/>
  <c r="L11" i="5" s="1"/>
  <c r="N10" i="5"/>
  <c r="I10" i="5"/>
  <c r="K10" i="5" s="1"/>
  <c r="L10" i="5" s="1"/>
  <c r="K16" i="5" l="1"/>
  <c r="M11" i="5"/>
  <c r="L14" i="5"/>
  <c r="M14" i="5" s="1"/>
  <c r="M10" i="5"/>
  <c r="L12" i="5"/>
  <c r="M12" i="5" s="1"/>
  <c r="L16" i="5" l="1"/>
  <c r="M16" i="5"/>
</calcChain>
</file>

<file path=xl/sharedStrings.xml><?xml version="1.0" encoding="utf-8"?>
<sst xmlns="http://schemas.openxmlformats.org/spreadsheetml/2006/main" count="66" uniqueCount="57">
  <si>
    <t>Naziv ponudnika:</t>
  </si>
  <si>
    <t>Naslov ponudnika:</t>
  </si>
  <si>
    <t>Zap. št.</t>
  </si>
  <si>
    <t>Merska enota</t>
  </si>
  <si>
    <t>Znesek DDV</t>
  </si>
  <si>
    <t>Skupna vrednost 
(z DDV)</t>
  </si>
  <si>
    <t>SKUPAJ</t>
  </si>
  <si>
    <t>1.</t>
  </si>
  <si>
    <t>2.</t>
  </si>
  <si>
    <t>3.</t>
  </si>
  <si>
    <t>4.</t>
  </si>
  <si>
    <t>5.</t>
  </si>
  <si>
    <t>6.</t>
  </si>
  <si>
    <t>Vrsta blaga</t>
  </si>
  <si>
    <t>Srednja koncentracija del. raztopine (v %/l)</t>
  </si>
  <si>
    <t>Potrebna količina za pripravo delovne raztopine
(v litrih)</t>
  </si>
  <si>
    <t>Cena/mersko enoto
(brez DDV)</t>
  </si>
  <si>
    <t>Vrednost
(brez DDV)</t>
  </si>
  <si>
    <t>Vrednost na ponujeno pakiranje
(brez DDV)</t>
  </si>
  <si>
    <t>(1)</t>
  </si>
  <si>
    <t>(2)</t>
  </si>
  <si>
    <t>(3)</t>
  </si>
  <si>
    <t>(5)</t>
  </si>
  <si>
    <t>(6) = (5) x (4)</t>
  </si>
  <si>
    <t>(7) = (6) X 0,22</t>
  </si>
  <si>
    <t>(8) = (6) + (7)</t>
  </si>
  <si>
    <t>(9) = (2) X (5)</t>
  </si>
  <si>
    <t>l</t>
  </si>
  <si>
    <t>Količina ponujenega pakiranja
ene embalaže</t>
  </si>
  <si>
    <t>Naziv:
Proizvajalec: 
Šifra artikla:</t>
  </si>
  <si>
    <t>Naziv, proizvajalec in šifra artikla</t>
  </si>
  <si>
    <t>Količina v litrih/kos</t>
  </si>
  <si>
    <t>(4) = (1) x (3)</t>
  </si>
  <si>
    <t>Ocenjena količina delovne raztopine
(v litrih)</t>
  </si>
  <si>
    <t>V stolpec »Naziv, proizvajalec in šifra artikla« ponudnik vpiše naziv, proizvajalca in šifro ponujenega artikla.</t>
  </si>
  <si>
    <t>V stolpec »Količina ponujenega pakiranja ene embalaže« ponudnik vpiše količino pakiranja v merski enoti.</t>
  </si>
  <si>
    <t>»Ocenjena količina delovne raztopine (v litrih)« je določena s strani naročnika, ponudniki tega stolpca ne izpolnjujejo.</t>
  </si>
  <si>
    <r>
      <rPr>
        <b/>
        <sz val="10"/>
        <rFont val="Calibri"/>
        <family val="2"/>
        <charset val="238"/>
        <scheme val="minor"/>
      </rPr>
      <t>Univerzalno sredstvo za čiščenje steklenih površin</t>
    </r>
    <r>
      <rPr>
        <sz val="10"/>
        <rFont val="Calibri"/>
        <family val="2"/>
        <charset val="238"/>
        <scheme val="minor"/>
      </rPr>
      <t>, ogledal in drugih svetlečih površin
pakiranje kanister = 5 l</t>
    </r>
  </si>
  <si>
    <r>
      <rPr>
        <b/>
        <sz val="10"/>
        <rFont val="Calibri"/>
        <family val="2"/>
        <charset val="238"/>
        <scheme val="minor"/>
      </rPr>
      <t>Detergent za ročno pomivanje posode</t>
    </r>
    <r>
      <rPr>
        <sz val="10"/>
        <rFont val="Calibri"/>
        <family val="2"/>
        <charset val="238"/>
        <scheme val="minor"/>
      </rPr>
      <t>, pH nevtralen, dermataološko testiran
pakiranje plastenka = 0,5 l do 1 l</t>
    </r>
  </si>
  <si>
    <r>
      <rPr>
        <b/>
        <sz val="10"/>
        <rFont val="Calibri"/>
        <family val="2"/>
        <charset val="238"/>
        <scheme val="minor"/>
      </rPr>
      <t>WC gel čistilno sredstvo</t>
    </r>
    <r>
      <rPr>
        <sz val="10"/>
        <rFont val="Calibri"/>
        <family val="2"/>
        <charset val="238"/>
        <scheme val="minor"/>
      </rPr>
      <t xml:space="preserve"> za čiščenje vodnega in urinskega kamna z WC školjk in pisoarjev
pakiranje plastenka = 0,5 l do 1 l</t>
    </r>
  </si>
  <si>
    <r>
      <t xml:space="preserve">V stolpec »Cena/mersko enoto (brez DDV)« ponudnik vpiše ceno brez DDV </t>
    </r>
    <r>
      <rPr>
        <b/>
        <sz val="11"/>
        <color theme="1"/>
        <rFont val="Calibri"/>
        <family val="2"/>
        <charset val="238"/>
        <scheme val="minor"/>
      </rPr>
      <t>na štiri decimalna mesta</t>
    </r>
    <r>
      <rPr>
        <sz val="11"/>
        <color theme="1"/>
        <rFont val="Calibri"/>
        <family val="2"/>
        <charset val="238"/>
        <scheme val="minor"/>
      </rPr>
      <t xml:space="preserve"> za posamezno vrsto blaga, glede na mersko enoto, ki je navedena v stolpcu z oznako »Merska enota«.</t>
    </r>
  </si>
  <si>
    <t xml:space="preserve"> </t>
  </si>
  <si>
    <t>Ponudnik mora izpolniti vse postavke v predračunu.
V kolikor ponudnik cene za posamezno postavko ne vpiše, se šteje, da predmetne postavke ne ponuja in tako ne izpolnjuje vseh zahtev naročnika in bo naročnik ponudbo zavrnil kot nedopustno. 
V kolikor ponudnik vpiše ceno nič (0,0000 ali - €) , se šteje, da ponuja postavko brezplačno.
Ponudnik ne sme spreminjati vsebine predračuna, v nasprotnem bo naročnik ponudbo zavrnil kot nedopustno.</t>
  </si>
  <si>
    <r>
      <t>Ponudnik v informacijskem sistemu e-JN »Predračun« (datoteko .xlsx) naloži v razdelek »</t>
    </r>
    <r>
      <rPr>
        <b/>
        <sz val="11"/>
        <color theme="1"/>
        <rFont val="Calibri"/>
        <family val="2"/>
        <charset val="238"/>
        <scheme val="minor"/>
      </rPr>
      <t>Druge priloge</t>
    </r>
    <r>
      <rPr>
        <sz val="11"/>
        <color theme="1"/>
        <rFont val="Calibri"/>
        <family val="2"/>
        <charset val="238"/>
        <scheme val="minor"/>
      </rPr>
      <t xml:space="preserve">«, v obliki </t>
    </r>
    <r>
      <rPr>
        <b/>
        <sz val="11"/>
        <color rgb="FF00B050"/>
        <rFont val="Calibri"/>
        <family val="2"/>
        <charset val="238"/>
        <scheme val="minor"/>
      </rPr>
      <t xml:space="preserve">Excel (.xlsx) </t>
    </r>
    <r>
      <rPr>
        <sz val="11"/>
        <color theme="1"/>
        <rFont val="Calibri"/>
        <family val="2"/>
        <charset val="238"/>
        <scheme val="minor"/>
      </rPr>
      <t>datoteke.</t>
    </r>
  </si>
  <si>
    <t>Ponudnik izpolnjuje samo rumeno obarvana polja. 
Ponudnik izpolni vse postavke v Predračunu, pri čemer cene zapiše na štiri (4) decimalna mesta.</t>
  </si>
  <si>
    <t>NAVODILA:</t>
  </si>
  <si>
    <r>
      <t>V ponudbeni ceni morajo biti zajeti tudi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dozatorji za posamezna čistila, ki jih mora ponudnik posameznim naročnikom predložiti </t>
    </r>
    <r>
      <rPr>
        <u/>
        <sz val="11"/>
        <color rgb="FF000000"/>
        <rFont val="Calibri"/>
        <family val="2"/>
        <charset val="238"/>
        <scheme val="minor"/>
      </rPr>
      <t>ob prvi dobavi.</t>
    </r>
  </si>
  <si>
    <t>Stolpec »Potrebna količina za pripravo delovne raztopine (v litrih)« je izpolnjena samodejno.</t>
  </si>
  <si>
    <r>
      <t xml:space="preserve">Ponudnik mora za artikle, ki jih je naročnik označil z znakom za okolje, upoštevati okoljske zahteve iz </t>
    </r>
    <r>
      <rPr>
        <b/>
        <sz val="11"/>
        <color theme="1"/>
        <rFont val="Calibri"/>
        <family val="2"/>
        <charset val="238"/>
        <scheme val="minor"/>
      </rPr>
      <t xml:space="preserve">Uredbe o zelenem javnem naročanju </t>
    </r>
    <r>
      <rPr>
        <sz val="11"/>
        <color theme="1"/>
        <rFont val="Calibri"/>
        <family val="2"/>
        <charset val="238"/>
        <scheme val="minor"/>
      </rPr>
      <t xml:space="preserve">(Uradni list RS, št. 51/17, 64/19, 121/21 in 132/23) </t>
    </r>
    <r>
      <rPr>
        <b/>
        <sz val="11"/>
        <color rgb="FFC00000"/>
        <rFont val="Calibri"/>
        <family val="2"/>
        <charset val="238"/>
        <scheme val="minor"/>
      </rPr>
      <t>ter zanje ob ponudbi predložiti ustrezna dokazila,  opredeljena v dokumentu Tehnične specifikacije.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</si>
  <si>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Ponudnik mora k ponudbi priložiti </t>
    </r>
    <r>
      <rPr>
        <b/>
        <sz val="11"/>
        <rFont val="Calibri"/>
        <family val="2"/>
        <charset val="238"/>
        <scheme val="minor"/>
      </rPr>
      <t>tehnične liste</t>
    </r>
    <r>
      <rPr>
        <sz val="11"/>
        <rFont val="Calibri"/>
        <family val="2"/>
        <charset val="238"/>
        <scheme val="minor"/>
      </rPr>
      <t xml:space="preserve"> v slovenskem jeziku za vse artikle, ki jih ponuja.</t>
    </r>
  </si>
  <si>
    <t>Naziv: 
Proizvajalec: 
Šifra artikla:</t>
  </si>
  <si>
    <t xml:space="preserve">Kraj in datum: </t>
  </si>
  <si>
    <t>Odgovorna oseba ponudnika:</t>
  </si>
  <si>
    <r>
      <t>Predračun za JN: Dobava čistil za Univerzo v Mariboru -</t>
    </r>
    <r>
      <rPr>
        <b/>
        <sz val="11"/>
        <color rgb="FFFF0000"/>
        <rFont val="Calibri"/>
        <family val="2"/>
        <charset val="238"/>
        <scheme val="minor"/>
      </rPr>
      <t xml:space="preserve"> Popravek št. 1</t>
    </r>
  </si>
  <si>
    <r>
      <rPr>
        <b/>
        <sz val="10"/>
        <color rgb="FFFF0000"/>
        <rFont val="Calibri"/>
        <family val="2"/>
        <charset val="238"/>
        <scheme val="minor"/>
      </rPr>
      <t>Kremno abrazivno</t>
    </r>
    <r>
      <rPr>
        <b/>
        <sz val="10"/>
        <rFont val="Calibri"/>
        <family val="2"/>
        <charset val="238"/>
        <scheme val="minor"/>
      </rPr>
      <t xml:space="preserve"> sredstvo za odstranjevanje trdovratnih madežev in umazanije </t>
    </r>
    <r>
      <rPr>
        <b/>
        <sz val="10"/>
        <color rgb="FFFF0000"/>
        <rFont val="Calibri"/>
        <family val="2"/>
        <charset val="238"/>
        <scheme val="minor"/>
      </rPr>
      <t>v kuhinjah in kopalnicah</t>
    </r>
    <r>
      <rPr>
        <sz val="10"/>
        <color rgb="FFFF0000"/>
        <rFont val="Calibri"/>
        <family val="2"/>
        <charset val="238"/>
        <scheme val="minor"/>
      </rPr>
      <t>,</t>
    </r>
    <r>
      <rPr>
        <sz val="10"/>
        <rFont val="Calibri"/>
        <family val="2"/>
        <charset val="238"/>
        <scheme val="minor"/>
      </rPr>
      <t xml:space="preserve"> pripravljeno za uporabo
pakiranje plastenka = 0,5 l do 1l </t>
    </r>
  </si>
  <si>
    <r>
      <rPr>
        <b/>
        <sz val="10"/>
        <rFont val="Calibri"/>
        <family val="2"/>
        <charset val="238"/>
        <scheme val="minor"/>
      </rPr>
      <t>Tekoče milo za roke</t>
    </r>
    <r>
      <rPr>
        <sz val="10"/>
        <rFont val="Calibri"/>
        <family val="2"/>
        <charset val="238"/>
        <scheme val="minor"/>
      </rPr>
      <t xml:space="preserve"> z vonjem, za vsakodnevno umivanje rok, ekonomično,  primerno za uporabo v kupnih toaletnih prostorih, pH nevtralno, </t>
    </r>
    <r>
      <rPr>
        <sz val="10"/>
        <color rgb="FFFF0000"/>
        <rFont val="Calibri"/>
        <family val="2"/>
        <charset val="238"/>
        <scheme val="minor"/>
      </rPr>
      <t>dermatološko testirano</t>
    </r>
    <r>
      <rPr>
        <sz val="10"/>
        <rFont val="Calibri"/>
        <family val="2"/>
        <charset val="238"/>
        <scheme val="minor"/>
      </rPr>
      <t xml:space="preserve">
pakiranje = 5l</t>
    </r>
  </si>
  <si>
    <r>
      <rPr>
        <b/>
        <sz val="10"/>
        <color rgb="FFFF0000"/>
        <rFont val="Calibri"/>
        <family val="2"/>
        <charset val="238"/>
        <scheme val="minor"/>
      </rPr>
      <t xml:space="preserve">Tekoče </t>
    </r>
    <r>
      <rPr>
        <b/>
        <sz val="10"/>
        <rFont val="Calibri"/>
        <family val="2"/>
        <charset val="238"/>
        <scheme val="minor"/>
      </rPr>
      <t>sredstvo za čiščenje in odstranjevanje vodnega kamna</t>
    </r>
    <r>
      <rPr>
        <sz val="10"/>
        <rFont val="Calibri"/>
        <family val="2"/>
        <charset val="238"/>
        <scheme val="minor"/>
      </rPr>
      <t xml:space="preserve">, </t>
    </r>
    <r>
      <rPr>
        <sz val="10"/>
        <color rgb="FFFF0000"/>
        <rFont val="Calibri"/>
        <family val="2"/>
        <charset val="238"/>
        <scheme val="minor"/>
      </rPr>
      <t>ki se spira,</t>
    </r>
    <r>
      <rPr>
        <sz val="10"/>
        <rFont val="Calibri"/>
        <family val="2"/>
        <charset val="238"/>
        <scheme val="minor"/>
      </rPr>
      <t xml:space="preserve"> pripravljeno za uporabo, </t>
    </r>
    <r>
      <rPr>
        <sz val="10"/>
        <color rgb="FFFF0000"/>
        <rFont val="Calibri"/>
        <family val="2"/>
        <charset val="238"/>
        <scheme val="minor"/>
      </rPr>
      <t>PH od 1,5 do 3</t>
    </r>
    <r>
      <rPr>
        <sz val="10"/>
        <rFont val="Calibri"/>
        <family val="2"/>
        <charset val="238"/>
        <scheme val="minor"/>
      </rPr>
      <t xml:space="preserve">
pakiranje namenska 
plastenka = 0,5 l do 1l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</si>
</sst>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\ \l"/>
    <numFmt numFmtId="165" formatCode="_-* #,##0.0000\ &quot;€&quot;_-;\-* #,##0.0000\ &quot;€&quot;_-;_-* &quot;-&quot;??\ &quot;€&quot;_-;_-@_-"/>
    <numFmt numFmtId="166" formatCode="0.0%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darkUp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164" fontId="4" fillId="3" borderId="2" xfId="1" applyNumberFormat="1" applyFont="1" applyFill="1" applyBorder="1" applyAlignment="1" applyProtection="1">
      <alignment horizontal="right" vertical="center" wrapText="1"/>
      <protection locked="0"/>
    </xf>
    <xf numFmtId="10" fontId="5" fillId="5" borderId="14" xfId="2" applyNumberFormat="1" applyFont="1" applyFill="1" applyBorder="1" applyAlignment="1" applyProtection="1">
      <alignment horizontal="center" vertical="center"/>
    </xf>
    <xf numFmtId="0" fontId="1" fillId="0" borderId="0" xfId="1"/>
    <xf numFmtId="0" fontId="1" fillId="0" borderId="2" xfId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44" fontId="6" fillId="2" borderId="10" xfId="1" applyNumberFormat="1" applyFont="1" applyFill="1" applyBorder="1"/>
    <xf numFmtId="44" fontId="6" fillId="0" borderId="15" xfId="1" applyNumberFormat="1" applyFont="1" applyBorder="1" applyAlignment="1">
      <alignment horizontal="center"/>
    </xf>
    <xf numFmtId="44" fontId="6" fillId="0" borderId="11" xfId="1" applyNumberFormat="1" applyFont="1" applyBorder="1" applyAlignment="1">
      <alignment horizontal="center"/>
    </xf>
    <xf numFmtId="44" fontId="6" fillId="0" borderId="0" xfId="1" applyNumberFormat="1" applyFont="1" applyAlignment="1">
      <alignment horizontal="center"/>
    </xf>
    <xf numFmtId="44" fontId="5" fillId="0" borderId="2" xfId="1" applyNumberFormat="1" applyFont="1" applyBorder="1" applyAlignment="1">
      <alignment vertical="center"/>
    </xf>
    <xf numFmtId="44" fontId="5" fillId="4" borderId="2" xfId="1" applyNumberFormat="1" applyFont="1" applyFill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/>
    </xf>
    <xf numFmtId="164" fontId="5" fillId="4" borderId="14" xfId="1" applyNumberFormat="1" applyFont="1" applyFill="1" applyBorder="1" applyAlignment="1">
      <alignment horizontal="right" vertical="center"/>
    </xf>
    <xf numFmtId="3" fontId="5" fillId="5" borderId="14" xfId="1" applyNumberFormat="1" applyFont="1" applyFill="1" applyBorder="1" applyAlignment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vertical="center" wrapText="1"/>
    </xf>
    <xf numFmtId="3" fontId="5" fillId="0" borderId="2" xfId="1" applyNumberFormat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0" fontId="5" fillId="0" borderId="12" xfId="1" applyFont="1" applyBorder="1" applyAlignment="1">
      <alignment horizontal="center" vertical="center"/>
    </xf>
    <xf numFmtId="164" fontId="5" fillId="4" borderId="2" xfId="1" applyNumberFormat="1" applyFont="1" applyFill="1" applyBorder="1" applyAlignment="1">
      <alignment horizontal="right" vertical="center"/>
    </xf>
    <xf numFmtId="0" fontId="6" fillId="2" borderId="16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wrapText="1"/>
    </xf>
    <xf numFmtId="49" fontId="7" fillId="4" borderId="14" xfId="1" applyNumberFormat="1" applyFont="1" applyFill="1" applyBorder="1" applyAlignment="1">
      <alignment horizontal="center" vertical="center"/>
    </xf>
    <xf numFmtId="2" fontId="7" fillId="4" borderId="14" xfId="1" applyNumberFormat="1" applyFont="1" applyFill="1" applyBorder="1" applyAlignment="1">
      <alignment horizontal="center" vertical="center"/>
    </xf>
    <xf numFmtId="2" fontId="7" fillId="4" borderId="14" xfId="1" applyNumberFormat="1" applyFont="1" applyFill="1" applyBorder="1" applyAlignment="1">
      <alignment horizontal="center" vertical="center" wrapText="1"/>
    </xf>
    <xf numFmtId="49" fontId="7" fillId="4" borderId="14" xfId="1" applyNumberFormat="1" applyFont="1" applyFill="1" applyBorder="1" applyAlignment="1">
      <alignment horizontal="center" vertical="center" wrapText="1"/>
    </xf>
    <xf numFmtId="49" fontId="7" fillId="4" borderId="18" xfId="1" applyNumberFormat="1" applyFont="1" applyFill="1" applyBorder="1" applyAlignment="1">
      <alignment horizontal="center" vertical="center"/>
    </xf>
    <xf numFmtId="165" fontId="4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 applyProtection="1">
      <alignment horizontal="left" vertical="center" wrapText="1"/>
      <protection locked="0"/>
    </xf>
    <xf numFmtId="0" fontId="4" fillId="3" borderId="15" xfId="1" applyFont="1" applyFill="1" applyBorder="1" applyAlignment="1" applyProtection="1">
      <alignment horizontal="left" vertical="center" wrapText="1"/>
      <protection locked="0"/>
    </xf>
    <xf numFmtId="3" fontId="5" fillId="0" borderId="2" xfId="1" applyNumberFormat="1" applyFont="1" applyBorder="1" applyAlignment="1">
      <alignment horizontal="right" vertical="center"/>
    </xf>
    <xf numFmtId="3" fontId="5" fillId="0" borderId="14" xfId="1" applyNumberFormat="1" applyFont="1" applyBorder="1" applyAlignment="1">
      <alignment horizontal="right" vertical="center"/>
    </xf>
    <xf numFmtId="166" fontId="5" fillId="4" borderId="2" xfId="3" applyNumberFormat="1" applyFont="1" applyFill="1" applyBorder="1" applyAlignment="1" applyProtection="1">
      <alignment horizontal="center" vertical="center"/>
    </xf>
    <xf numFmtId="0" fontId="6" fillId="2" borderId="19" xfId="1" applyFont="1" applyFill="1" applyBorder="1" applyAlignment="1">
      <alignment horizontal="center" vertical="center" wrapText="1"/>
    </xf>
    <xf numFmtId="44" fontId="5" fillId="0" borderId="1" xfId="1" applyNumberFormat="1" applyFont="1" applyBorder="1" applyAlignment="1">
      <alignment vertical="center"/>
    </xf>
    <xf numFmtId="44" fontId="5" fillId="0" borderId="20" xfId="1" applyNumberFormat="1" applyFont="1" applyBorder="1" applyAlignment="1">
      <alignment vertical="center"/>
    </xf>
    <xf numFmtId="0" fontId="0" fillId="0" borderId="0" xfId="1" applyFont="1" applyAlignment="1">
      <alignment horizontal="center"/>
    </xf>
    <xf numFmtId="0" fontId="1" fillId="7" borderId="2" xfId="1" applyFill="1" applyBorder="1" applyProtection="1">
      <protection locked="0"/>
    </xf>
    <xf numFmtId="0" fontId="1" fillId="7" borderId="3" xfId="1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7" borderId="4" xfId="0" applyFill="1" applyBorder="1" applyProtection="1">
      <protection locked="0"/>
    </xf>
    <xf numFmtId="0" fontId="0" fillId="0" borderId="0" xfId="1" applyFont="1"/>
    <xf numFmtId="0" fontId="0" fillId="0" borderId="0" xfId="0"/>
    <xf numFmtId="0" fontId="7" fillId="4" borderId="13" xfId="1" applyFont="1" applyFill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/>
    </xf>
    <xf numFmtId="0" fontId="0" fillId="0" borderId="2" xfId="1" applyFont="1" applyBorder="1" applyAlignment="1">
      <alignment horizontal="left" wrapText="1"/>
    </xf>
    <xf numFmtId="0" fontId="2" fillId="0" borderId="2" xfId="1" applyFont="1" applyBorder="1" applyAlignment="1">
      <alignment horizontal="left"/>
    </xf>
    <xf numFmtId="0" fontId="0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0" fillId="0" borderId="2" xfId="1" applyFont="1" applyBorder="1" applyAlignment="1">
      <alignment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6" borderId="2" xfId="1" applyFont="1" applyFill="1" applyBorder="1" applyAlignment="1">
      <alignment vertical="center" wrapText="1"/>
    </xf>
    <xf numFmtId="0" fontId="1" fillId="6" borderId="2" xfId="1" applyFill="1" applyBorder="1" applyAlignment="1">
      <alignment vertical="center" wrapText="1"/>
    </xf>
    <xf numFmtId="0" fontId="11" fillId="0" borderId="21" xfId="1" applyFont="1" applyBorder="1" applyAlignment="1">
      <alignment horizontal="left"/>
    </xf>
    <xf numFmtId="0" fontId="0" fillId="0" borderId="21" xfId="0" applyBorder="1"/>
    <xf numFmtId="0" fontId="9" fillId="0" borderId="0" xfId="1" applyFont="1"/>
    <xf numFmtId="0" fontId="9" fillId="0" borderId="0" xfId="0" applyFont="1"/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/>
    </xf>
    <xf numFmtId="0" fontId="3" fillId="2" borderId="8" xfId="1" applyFont="1" applyFill="1" applyBorder="1" applyAlignment="1">
      <alignment horizontal="left"/>
    </xf>
    <xf numFmtId="0" fontId="3" fillId="3" borderId="5" xfId="1" applyFont="1" applyFill="1" applyBorder="1" applyAlignment="1" applyProtection="1">
      <alignment horizontal="left" vertical="center"/>
      <protection locked="0"/>
    </xf>
    <xf numFmtId="0" fontId="3" fillId="3" borderId="6" xfId="1" applyFont="1" applyFill="1" applyBorder="1" applyAlignment="1" applyProtection="1">
      <alignment horizontal="left" vertical="center"/>
      <protection locked="0"/>
    </xf>
    <xf numFmtId="0" fontId="3" fillId="3" borderId="7" xfId="1" applyFont="1" applyFill="1" applyBorder="1" applyAlignment="1" applyProtection="1">
      <alignment horizontal="left" vertical="center"/>
      <protection locked="0"/>
    </xf>
  </cellXfs>
  <cellStyles count="4">
    <cellStyle name="Navadno" xfId="0" builtinId="0"/>
    <cellStyle name="Navadno 6" xfId="1" xr:uid="{8A83637A-5CEF-4911-868A-42D3591DE1B2}"/>
    <cellStyle name="Odstotek" xfId="3" builtinId="5"/>
    <cellStyle name="Odstotek 2" xfId="2" xr:uid="{E1DC19BB-BB87-4294-91A4-8F8A10D9C25A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2339687</xdr:colOff>
      <xdr:row>10</xdr:row>
      <xdr:rowOff>392257</xdr:rowOff>
    </xdr:from>
    <xdr:to>
      <xdr:col>1</xdr:col>
      <xdr:colOff>2654012</xdr:colOff>
      <xdr:row>10</xdr:row>
      <xdr:rowOff>860041</xdr:rowOff>
    </xdr:to>
    <xdr:pic>
      <xdr:nvPicPr>
        <xdr:cNvPr id="15" name="Picture 7">
          <a:extLst>
            <a:ext uri="{FF2B5EF4-FFF2-40B4-BE49-F238E27FC236}">
              <a16:creationId xmlns:a16="http://schemas.microsoft.com/office/drawing/2014/main" id="{EA04969D-AEEC-4B53-9B82-8F7954B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9287" y="8317057"/>
          <a:ext cx="314325" cy="467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2357870</xdr:colOff>
      <xdr:row>13</xdr:row>
      <xdr:rowOff>277091</xdr:rowOff>
    </xdr:from>
    <xdr:to>
      <xdr:col>1</xdr:col>
      <xdr:colOff>2672195</xdr:colOff>
      <xdr:row>13</xdr:row>
      <xdr:rowOff>744875</xdr:rowOff>
    </xdr:to>
    <xdr:pic>
      <xdr:nvPicPr>
        <xdr:cNvPr id="18" name="Picture 7">
          <a:extLst>
            <a:ext uri="{FF2B5EF4-FFF2-40B4-BE49-F238E27FC236}">
              <a16:creationId xmlns:a16="http://schemas.microsoft.com/office/drawing/2014/main" id="{17F2D89F-D381-4623-87B3-75C62F832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4006" y="15967364"/>
          <a:ext cx="314325" cy="467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26</xdr:row>
      <xdr:rowOff>61799</xdr:rowOff>
    </xdr:from>
    <xdr:to>
      <xdr:col>0</xdr:col>
      <xdr:colOff>447675</xdr:colOff>
      <xdr:row>26</xdr:row>
      <xdr:rowOff>515409</xdr:rowOff>
    </xdr:to>
    <xdr:pic>
      <xdr:nvPicPr>
        <xdr:cNvPr id="20" name="Picture 7">
          <a:extLst>
            <a:ext uri="{FF2B5EF4-FFF2-40B4-BE49-F238E27FC236}">
              <a16:creationId xmlns:a16="http://schemas.microsoft.com/office/drawing/2014/main" id="{4A6ED86E-D372-440A-9678-799519C2E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3398049"/>
          <a:ext cx="304800" cy="453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2EC08-D7F8-42AB-BDD3-61229C1706D8}">
  <sheetPr>
    <pageSetUpPr fitToPage="1"/>
  </sheetPr>
  <dimension ref="A1:N36"/>
  <sheetViews>
    <sheetView tabSelected="1" topLeftCell="A14" zoomScaleNormal="100" zoomScaleSheetLayoutView="100" workbookViewId="0">
      <selection activeCell="B36" sqref="B36"/>
    </sheetView>
  </sheetViews>
  <sheetFormatPr defaultColWidth="9.140625" defaultRowHeight="15" x14ac:dyDescent="0.25"/>
  <cols>
    <col min="1" max="1" width="9.140625" style="3"/>
    <col min="2" max="2" width="40.85546875" style="3" customWidth="1"/>
    <col min="3" max="3" width="32.28515625" style="3" customWidth="1"/>
    <col min="4" max="4" width="14.5703125" style="3" customWidth="1"/>
    <col min="5" max="5" width="0" style="3" hidden="1" customWidth="1"/>
    <col min="6" max="6" width="11.42578125" style="3" customWidth="1"/>
    <col min="7" max="7" width="13.140625" style="3" customWidth="1"/>
    <col min="8" max="8" width="12.42578125" style="3" customWidth="1"/>
    <col min="9" max="9" width="15.28515625" style="3" customWidth="1"/>
    <col min="10" max="10" width="15" style="3" customWidth="1"/>
    <col min="11" max="11" width="17.85546875" style="3" customWidth="1"/>
    <col min="12" max="12" width="14.85546875" style="3" customWidth="1"/>
    <col min="13" max="13" width="15.42578125" style="3" customWidth="1"/>
    <col min="14" max="14" width="14.140625" style="3" customWidth="1"/>
    <col min="15" max="16384" width="9.140625" style="3"/>
  </cols>
  <sheetData>
    <row r="1" spans="1:14" ht="15.75" thickBot="1" x14ac:dyDescent="0.3"/>
    <row r="2" spans="1:14" ht="33.75" customHeight="1" thickBot="1" x14ac:dyDescent="0.3">
      <c r="A2" s="67" t="s">
        <v>53</v>
      </c>
      <c r="B2" s="68"/>
      <c r="C2" s="69"/>
    </row>
    <row r="3" spans="1:14" ht="15.75" thickBot="1" x14ac:dyDescent="0.3"/>
    <row r="4" spans="1:14" ht="15.75" thickBot="1" x14ac:dyDescent="0.3">
      <c r="A4" s="70" t="s">
        <v>0</v>
      </c>
      <c r="B4" s="71"/>
      <c r="C4" s="72"/>
      <c r="D4" s="73"/>
      <c r="E4" s="73"/>
      <c r="F4" s="74"/>
    </row>
    <row r="5" spans="1:14" ht="15.75" thickBot="1" x14ac:dyDescent="0.3"/>
    <row r="6" spans="1:14" ht="15.75" thickBot="1" x14ac:dyDescent="0.3">
      <c r="A6" s="70" t="s">
        <v>1</v>
      </c>
      <c r="B6" s="71"/>
      <c r="C6" s="72"/>
      <c r="D6" s="73"/>
      <c r="E6" s="73"/>
      <c r="F6" s="74"/>
    </row>
    <row r="7" spans="1:14" ht="15.75" thickBot="1" x14ac:dyDescent="0.3"/>
    <row r="8" spans="1:14" ht="73.5" customHeight="1" x14ac:dyDescent="0.25">
      <c r="A8" s="26" t="s">
        <v>2</v>
      </c>
      <c r="B8" s="27" t="s">
        <v>13</v>
      </c>
      <c r="C8" s="27" t="s">
        <v>30</v>
      </c>
      <c r="D8" s="27" t="s">
        <v>3</v>
      </c>
      <c r="E8" s="28" t="s">
        <v>31</v>
      </c>
      <c r="F8" s="27" t="s">
        <v>14</v>
      </c>
      <c r="G8" s="27" t="s">
        <v>28</v>
      </c>
      <c r="H8" s="27" t="s">
        <v>33</v>
      </c>
      <c r="I8" s="27" t="s">
        <v>15</v>
      </c>
      <c r="J8" s="27" t="s">
        <v>16</v>
      </c>
      <c r="K8" s="27" t="s">
        <v>17</v>
      </c>
      <c r="L8" s="27" t="s">
        <v>4</v>
      </c>
      <c r="M8" s="27" t="s">
        <v>5</v>
      </c>
      <c r="N8" s="40" t="s">
        <v>18</v>
      </c>
    </row>
    <row r="9" spans="1:14" ht="15.75" thickBot="1" x14ac:dyDescent="0.3">
      <c r="A9" s="50"/>
      <c r="B9" s="51"/>
      <c r="C9" s="51"/>
      <c r="D9" s="51"/>
      <c r="E9" s="29"/>
      <c r="F9" s="30" t="s">
        <v>19</v>
      </c>
      <c r="G9" s="30" t="s">
        <v>20</v>
      </c>
      <c r="H9" s="31" t="s">
        <v>21</v>
      </c>
      <c r="I9" s="30" t="s">
        <v>32</v>
      </c>
      <c r="J9" s="32" t="s">
        <v>22</v>
      </c>
      <c r="K9" s="32" t="s">
        <v>23</v>
      </c>
      <c r="L9" s="32" t="s">
        <v>24</v>
      </c>
      <c r="M9" s="32" t="s">
        <v>25</v>
      </c>
      <c r="N9" s="33" t="s">
        <v>26</v>
      </c>
    </row>
    <row r="10" spans="1:14" ht="70.5" customHeight="1" x14ac:dyDescent="0.25">
      <c r="A10" s="24" t="s">
        <v>7</v>
      </c>
      <c r="B10" s="5" t="s">
        <v>56</v>
      </c>
      <c r="C10" s="35" t="s">
        <v>29</v>
      </c>
      <c r="D10" s="22" t="s">
        <v>27</v>
      </c>
      <c r="E10" s="23">
        <v>48</v>
      </c>
      <c r="F10" s="39">
        <v>1</v>
      </c>
      <c r="G10" s="1"/>
      <c r="H10" s="37">
        <v>325</v>
      </c>
      <c r="I10" s="21">
        <f t="shared" ref="I10:I12" si="0">F10*H10</f>
        <v>325</v>
      </c>
      <c r="J10" s="34"/>
      <c r="K10" s="13">
        <f>ROUNDUP(I10,0)*J10</f>
        <v>0</v>
      </c>
      <c r="L10" s="14">
        <f t="shared" ref="L10:L11" si="1">K10*0.22</f>
        <v>0</v>
      </c>
      <c r="M10" s="13">
        <f t="shared" ref="M10:M15" si="2">K10+L10</f>
        <v>0</v>
      </c>
      <c r="N10" s="41">
        <f t="shared" ref="N10:N14" si="3">G10*J10</f>
        <v>0</v>
      </c>
    </row>
    <row r="11" spans="1:14" ht="73.5" customHeight="1" x14ac:dyDescent="0.25">
      <c r="A11" s="24" t="s">
        <v>8</v>
      </c>
      <c r="B11" s="5" t="s">
        <v>37</v>
      </c>
      <c r="C11" s="35" t="s">
        <v>50</v>
      </c>
      <c r="D11" s="22" t="s">
        <v>27</v>
      </c>
      <c r="E11" s="23">
        <v>240</v>
      </c>
      <c r="F11" s="39">
        <v>1</v>
      </c>
      <c r="G11" s="25">
        <v>5</v>
      </c>
      <c r="H11" s="37">
        <v>650</v>
      </c>
      <c r="I11" s="21">
        <f>F11*H11</f>
        <v>650</v>
      </c>
      <c r="J11" s="34"/>
      <c r="K11" s="13">
        <f t="shared" ref="K11:K14" si="4">ROUNDUP(I11,0)*J11</f>
        <v>0</v>
      </c>
      <c r="L11" s="14">
        <f t="shared" si="1"/>
        <v>0</v>
      </c>
      <c r="M11" s="13">
        <f t="shared" si="2"/>
        <v>0</v>
      </c>
      <c r="N11" s="41">
        <f t="shared" si="3"/>
        <v>0</v>
      </c>
    </row>
    <row r="12" spans="1:14" ht="64.5" customHeight="1" x14ac:dyDescent="0.25">
      <c r="A12" s="24" t="s">
        <v>9</v>
      </c>
      <c r="B12" s="5" t="s">
        <v>54</v>
      </c>
      <c r="C12" s="35" t="s">
        <v>50</v>
      </c>
      <c r="D12" s="22" t="s">
        <v>27</v>
      </c>
      <c r="E12" s="23">
        <v>300</v>
      </c>
      <c r="F12" s="39">
        <v>1</v>
      </c>
      <c r="G12" s="1"/>
      <c r="H12" s="37">
        <v>120</v>
      </c>
      <c r="I12" s="21">
        <f t="shared" si="0"/>
        <v>120</v>
      </c>
      <c r="J12" s="34"/>
      <c r="K12" s="13">
        <f t="shared" si="4"/>
        <v>0</v>
      </c>
      <c r="L12" s="14">
        <f t="shared" ref="L12:L15" si="5">K12*0.22</f>
        <v>0</v>
      </c>
      <c r="M12" s="13">
        <f t="shared" si="2"/>
        <v>0</v>
      </c>
      <c r="N12" s="41">
        <f t="shared" si="3"/>
        <v>0</v>
      </c>
    </row>
    <row r="13" spans="1:14" ht="60" customHeight="1" x14ac:dyDescent="0.25">
      <c r="A13" s="24" t="s">
        <v>10</v>
      </c>
      <c r="B13" s="5" t="s">
        <v>39</v>
      </c>
      <c r="C13" s="35" t="s">
        <v>50</v>
      </c>
      <c r="D13" s="22" t="s">
        <v>27</v>
      </c>
      <c r="E13" s="23">
        <v>20</v>
      </c>
      <c r="F13" s="39">
        <v>1</v>
      </c>
      <c r="G13" s="1"/>
      <c r="H13" s="37">
        <v>200</v>
      </c>
      <c r="I13" s="21">
        <f>F13*H13</f>
        <v>200</v>
      </c>
      <c r="J13" s="34"/>
      <c r="K13" s="13">
        <f t="shared" si="4"/>
        <v>0</v>
      </c>
      <c r="L13" s="14">
        <f t="shared" si="5"/>
        <v>0</v>
      </c>
      <c r="M13" s="13">
        <f t="shared" si="2"/>
        <v>0</v>
      </c>
      <c r="N13" s="41">
        <f t="shared" si="3"/>
        <v>0</v>
      </c>
    </row>
    <row r="14" spans="1:14" ht="60" customHeight="1" x14ac:dyDescent="0.25">
      <c r="A14" s="24" t="s">
        <v>11</v>
      </c>
      <c r="B14" s="5" t="s">
        <v>38</v>
      </c>
      <c r="C14" s="35" t="s">
        <v>50</v>
      </c>
      <c r="D14" s="22" t="s">
        <v>27</v>
      </c>
      <c r="E14" s="23">
        <v>20</v>
      </c>
      <c r="F14" s="39">
        <v>1</v>
      </c>
      <c r="G14" s="1"/>
      <c r="H14" s="37">
        <v>350</v>
      </c>
      <c r="I14" s="21">
        <f>F14*H14</f>
        <v>350</v>
      </c>
      <c r="J14" s="34"/>
      <c r="K14" s="13">
        <f t="shared" si="4"/>
        <v>0</v>
      </c>
      <c r="L14" s="14">
        <f t="shared" si="5"/>
        <v>0</v>
      </c>
      <c r="M14" s="13">
        <f t="shared" si="2"/>
        <v>0</v>
      </c>
      <c r="N14" s="41">
        <f t="shared" si="3"/>
        <v>0</v>
      </c>
    </row>
    <row r="15" spans="1:14" ht="71.25" customHeight="1" thickBot="1" x14ac:dyDescent="0.3">
      <c r="A15" s="19" t="s">
        <v>12</v>
      </c>
      <c r="B15" s="20" t="s">
        <v>55</v>
      </c>
      <c r="C15" s="36" t="s">
        <v>50</v>
      </c>
      <c r="D15" s="15" t="s">
        <v>27</v>
      </c>
      <c r="E15" s="16">
        <v>20</v>
      </c>
      <c r="F15" s="2"/>
      <c r="G15" s="17">
        <v>5</v>
      </c>
      <c r="H15" s="38">
        <v>2000</v>
      </c>
      <c r="I15" s="18"/>
      <c r="J15" s="34"/>
      <c r="K15" s="13">
        <f>H15*J15</f>
        <v>0</v>
      </c>
      <c r="L15" s="14">
        <f t="shared" si="5"/>
        <v>0</v>
      </c>
      <c r="M15" s="13">
        <f t="shared" si="2"/>
        <v>0</v>
      </c>
      <c r="N15" s="42">
        <f>G15*J15</f>
        <v>0</v>
      </c>
    </row>
    <row r="16" spans="1:14" ht="39.75" customHeight="1" thickBot="1" x14ac:dyDescent="0.3">
      <c r="A16" s="6"/>
      <c r="B16" s="7"/>
      <c r="C16" s="8"/>
      <c r="D16" s="6"/>
      <c r="E16" s="7"/>
      <c r="F16" s="7"/>
      <c r="G16" s="7"/>
      <c r="H16" s="7"/>
      <c r="I16" s="7"/>
      <c r="J16" s="9" t="s">
        <v>6</v>
      </c>
      <c r="K16" s="10">
        <f>SUM(K10:K15)</f>
        <v>0</v>
      </c>
      <c r="L16" s="10">
        <f>SUM(L10:L15)</f>
        <v>0</v>
      </c>
      <c r="M16" s="11">
        <f>SUM(M10:M15)</f>
        <v>0</v>
      </c>
      <c r="N16" s="12"/>
    </row>
    <row r="18" spans="1:14" x14ac:dyDescent="0.25">
      <c r="B18" s="3" t="s">
        <v>45</v>
      </c>
    </row>
    <row r="19" spans="1:14" ht="32.25" customHeight="1" x14ac:dyDescent="0.25">
      <c r="A19" s="4"/>
      <c r="B19" s="52" t="s">
        <v>44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</row>
    <row r="20" spans="1:14" ht="64.5" customHeight="1" x14ac:dyDescent="0.25">
      <c r="A20" s="4"/>
      <c r="B20" s="58" t="s">
        <v>42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</row>
    <row r="21" spans="1:14" ht="19.5" customHeight="1" x14ac:dyDescent="0.25">
      <c r="A21" s="4"/>
      <c r="B21" s="54" t="s">
        <v>46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4" ht="21" customHeight="1" x14ac:dyDescent="0.25">
      <c r="A22" s="4"/>
      <c r="B22" s="56" t="s">
        <v>34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18.75" customHeight="1" x14ac:dyDescent="0.25">
      <c r="A23" s="4"/>
      <c r="B23" s="56" t="s">
        <v>35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</row>
    <row r="24" spans="1:14" ht="21" customHeight="1" x14ac:dyDescent="0.25">
      <c r="A24" s="4"/>
      <c r="B24" s="54" t="s">
        <v>36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  <row r="25" spans="1:14" ht="21" customHeight="1" x14ac:dyDescent="0.25">
      <c r="A25" s="4"/>
      <c r="B25" s="55" t="s">
        <v>47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4" ht="24" customHeight="1" x14ac:dyDescent="0.25">
      <c r="A26" s="4"/>
      <c r="B26" s="54" t="s">
        <v>40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spans="1:14" ht="43.5" customHeight="1" x14ac:dyDescent="0.25">
      <c r="A27" s="4"/>
      <c r="B27" s="61" t="s">
        <v>48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</row>
    <row r="28" spans="1:14" x14ac:dyDescent="0.25">
      <c r="A28" s="43"/>
      <c r="B28" s="63" t="s">
        <v>49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4" x14ac:dyDescent="0.25">
      <c r="B29" s="65" t="s">
        <v>41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1" spans="1:14" x14ac:dyDescent="0.25">
      <c r="B31" s="48" t="s">
        <v>43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</row>
    <row r="36" spans="2:10" x14ac:dyDescent="0.25">
      <c r="B36" s="44" t="s">
        <v>51</v>
      </c>
      <c r="G36" s="45" t="s">
        <v>52</v>
      </c>
      <c r="H36" s="46"/>
      <c r="I36" s="46"/>
      <c r="J36" s="47"/>
    </row>
  </sheetData>
  <sheetProtection algorithmName="SHA-512" hashValue="7R9FG15e6wJJnPL61CIlrYrP7WiNFkG0Uwyhyj95gcXefWmvcPLT2RF833MM3sGDVbK+AIn6rIf9LD4bR2ZRyw==" saltValue="ejbdAaJRSGyp3De8Vxx4QA==" spinCount="100000" sheet="1" selectLockedCells="1"/>
  <mergeCells count="19">
    <mergeCell ref="A2:C2"/>
    <mergeCell ref="A4:B4"/>
    <mergeCell ref="C4:F4"/>
    <mergeCell ref="A6:B6"/>
    <mergeCell ref="C6:F6"/>
    <mergeCell ref="G36:J36"/>
    <mergeCell ref="B31:N31"/>
    <mergeCell ref="A9:D9"/>
    <mergeCell ref="B19:N19"/>
    <mergeCell ref="B21:N21"/>
    <mergeCell ref="B22:N22"/>
    <mergeCell ref="B23:N23"/>
    <mergeCell ref="B20:N20"/>
    <mergeCell ref="B26:N26"/>
    <mergeCell ref="B27:N27"/>
    <mergeCell ref="B28:N28"/>
    <mergeCell ref="B29:N29"/>
    <mergeCell ref="B24:N24"/>
    <mergeCell ref="B25:N25"/>
  </mergeCells>
  <phoneticPr fontId="8" type="noConversion"/>
  <pageMargins left="0.7" right="0.7" top="0.75" bottom="0.75" header="0.3" footer="0.3"/>
  <pageSetup paperSize="8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ČISTILA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Razboršek</dc:creator>
  <cp:lastModifiedBy>Tamara Razboršek</cp:lastModifiedBy>
  <cp:lastPrinted>2024-04-17T05:43:28Z</cp:lastPrinted>
  <dcterms:created xsi:type="dcterms:W3CDTF">2020-01-23T12:12:34Z</dcterms:created>
  <dcterms:modified xsi:type="dcterms:W3CDTF">2024-12-09T09:38:15Z</dcterms:modified>
</cp:coreProperties>
</file>